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5D8DB9F8-B641-440B-B0CA-C3F9468DAD32}" xr6:coauthVersionLast="47" xr6:coauthVersionMax="47" xr10:uidLastSave="{00000000-0000-0000-0000-000000000000}"/>
  <bookViews>
    <workbookView xWindow="-16449" yWindow="0" windowWidth="16449" windowHeight="17914" xr2:uid="{FFF8744C-F0B4-428F-8CA7-718350CADE02}"/>
  </bookViews>
  <sheets>
    <sheet name="code" sheetId="1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2" l="1"/>
  <c r="B34" i="12"/>
  <c r="B33" i="12"/>
  <c r="B32" i="12"/>
  <c r="B31" i="12"/>
  <c r="B30" i="12"/>
  <c r="B29" i="12"/>
  <c r="C17" i="12" l="1"/>
  <c r="A7" i="12" l="1"/>
  <c r="A8" i="12" s="1"/>
  <c r="A9" i="12" l="1"/>
  <c r="A10" i="12" s="1"/>
  <c r="A11" i="12" l="1"/>
  <c r="A12" i="12" s="1"/>
  <c r="A13" i="12" s="1"/>
  <c r="A14" i="12" s="1"/>
  <c r="A15" i="12" s="1"/>
  <c r="A16" i="12" s="1"/>
  <c r="A17" i="12" s="1"/>
  <c r="A18" i="12" s="1"/>
  <c r="A20" i="12" l="1"/>
  <c r="C9" i="12" s="1"/>
  <c r="A21" i="12" l="1"/>
</calcChain>
</file>

<file path=xl/sharedStrings.xml><?xml version="1.0" encoding="utf-8"?>
<sst xmlns="http://schemas.openxmlformats.org/spreadsheetml/2006/main" count="41" uniqueCount="41">
  <si>
    <t>Address</t>
  </si>
  <si>
    <t>Hex</t>
  </si>
  <si>
    <t>instruction</t>
  </si>
  <si>
    <t>notes</t>
  </si>
  <si>
    <t>ldr r0, [r0, 0x8]</t>
  </si>
  <si>
    <t>8CF06600</t>
  </si>
  <si>
    <t>ldr r0, [r0, 0xC]</t>
  </si>
  <si>
    <t>r0 = species</t>
  </si>
  <si>
    <t>r1 = forme</t>
  </si>
  <si>
    <t>Load Pokemon Data</t>
  </si>
  <si>
    <t>ldr pc, [pc, #-4]</t>
  </si>
  <si>
    <t>04F01FE5</t>
  </si>
  <si>
    <t>pointer to look at data or something</t>
  </si>
  <si>
    <t>finally have the pointer to the actual table</t>
  </si>
  <si>
    <t>r3 = size parameter</t>
  </si>
  <si>
    <t>r2 = offset</t>
  </si>
  <si>
    <t>push {r4, r5, lr}</t>
  </si>
  <si>
    <t>mov r4, r2</t>
  </si>
  <si>
    <t>mov r5, r3</t>
  </si>
  <si>
    <t>0 = byte</t>
  </si>
  <si>
    <t>ldrblo r0, [r0, r4]</t>
  </si>
  <si>
    <t>cmp r5, 0x1</t>
  </si>
  <si>
    <t>Load Pokemon Data, function in code.bin</t>
  </si>
  <si>
    <t>ldrheq r0, [r0, r4]</t>
  </si>
  <si>
    <t>1 = halfword</t>
  </si>
  <si>
    <t>ldrhi r0, [r0, r4]</t>
  </si>
  <si>
    <t>2 = word</t>
  </si>
  <si>
    <t>30402DE9</t>
  </si>
  <si>
    <t>0240A0E1</t>
  </si>
  <si>
    <t>0350A0E1</t>
  </si>
  <si>
    <t>0C0090E5</t>
  </si>
  <si>
    <t>080090E5</t>
  </si>
  <si>
    <t>010055E3</t>
  </si>
  <si>
    <t>0400D037</t>
  </si>
  <si>
    <t>B4009001</t>
  </si>
  <si>
    <t>04009087</t>
  </si>
  <si>
    <t>3080BDE8</t>
  </si>
  <si>
    <t>00087928</t>
  </si>
  <si>
    <t>080000EB</t>
  </si>
  <si>
    <t>24DA3100</t>
  </si>
  <si>
    <t>18009FE5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</si>
</sst>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quotePrefix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D34"/>
  <sheetViews>
    <sheetView tabSelected="1" zoomScale="85" zoomScaleNormal="85" workbookViewId="0">
      <pane ySplit="1" topLeftCell="A2" activePane="bottomLeft" state="frozen"/>
      <selection pane="bottomLeft" activeCell="B6" sqref="B6:B18"/>
    </sheetView>
  </sheetViews>
  <sheetFormatPr defaultColWidth="9.2109375" defaultRowHeight="15.9"/>
  <cols>
    <col min="1" max="1" width="12.2109375" style="3" customWidth="1"/>
    <col min="2" max="2" width="10.640625" style="6" bestFit="1" customWidth="1"/>
    <col min="3" max="3" width="36.7109375" style="3" bestFit="1" customWidth="1"/>
    <col min="4" max="4" width="51.140625" style="3" customWidth="1"/>
    <col min="5" max="5" width="3.640625" style="3" customWidth="1"/>
    <col min="6" max="6" width="12.7109375" style="3" customWidth="1"/>
    <col min="7" max="7" width="13.640625" style="3" customWidth="1"/>
    <col min="8" max="11" width="9.2109375" style="3"/>
    <col min="12" max="12" width="9.7109375" style="3" bestFit="1" customWidth="1"/>
    <col min="13" max="16384" width="9.2109375" style="3"/>
  </cols>
  <sheetData>
    <row r="1" spans="1:4">
      <c r="A1" s="2" t="s">
        <v>0</v>
      </c>
      <c r="B1" s="5" t="s">
        <v>1</v>
      </c>
      <c r="C1" s="2" t="s">
        <v>2</v>
      </c>
      <c r="D1" s="2" t="s">
        <v>3</v>
      </c>
    </row>
    <row r="2" spans="1:4">
      <c r="A2" s="2"/>
      <c r="B2" s="5"/>
      <c r="C2" s="2" t="s">
        <v>7</v>
      </c>
      <c r="D2" s="2"/>
    </row>
    <row r="3" spans="1:4">
      <c r="A3" s="2"/>
      <c r="B3" s="5"/>
      <c r="C3" s="2" t="s">
        <v>8</v>
      </c>
      <c r="D3" s="2"/>
    </row>
    <row r="4" spans="1:4">
      <c r="A4" s="2"/>
      <c r="B4" s="5"/>
      <c r="C4" s="2" t="s">
        <v>15</v>
      </c>
      <c r="D4" s="2"/>
    </row>
    <row r="5" spans="1:4">
      <c r="A5" s="2"/>
      <c r="B5" s="5"/>
      <c r="C5" s="2" t="s">
        <v>14</v>
      </c>
      <c r="D5" s="2"/>
    </row>
    <row r="6" spans="1:4">
      <c r="A6" s="4" t="s">
        <v>37</v>
      </c>
      <c r="B6" s="6" t="s">
        <v>27</v>
      </c>
      <c r="C6" s="3" t="s">
        <v>16</v>
      </c>
    </row>
    <row r="7" spans="1:4">
      <c r="A7" s="3" t="str">
        <f t="shared" ref="A7:A21" si="0">DEC2HEX(HEX2DEC(A6)+4,8)</f>
        <v>0008792C</v>
      </c>
      <c r="B7" s="6" t="s">
        <v>28</v>
      </c>
      <c r="C7" s="3" t="s">
        <v>17</v>
      </c>
    </row>
    <row r="8" spans="1:4">
      <c r="A8" s="3" t="str">
        <f t="shared" si="0"/>
        <v>00087930</v>
      </c>
      <c r="B8" s="6" t="s">
        <v>29</v>
      </c>
      <c r="C8" s="3" t="s">
        <v>18</v>
      </c>
    </row>
    <row r="9" spans="1:4">
      <c r="A9" s="1" t="str">
        <f t="shared" si="0"/>
        <v>00087934</v>
      </c>
      <c r="B9" s="8" t="s">
        <v>38</v>
      </c>
      <c r="C9" s="1" t="str">
        <f>_xlfn.CONCAT("bl 0x",A20)</f>
        <v>bl 0x0008795C</v>
      </c>
      <c r="D9" s="1" t="s">
        <v>9</v>
      </c>
    </row>
    <row r="10" spans="1:4">
      <c r="A10" s="1" t="str">
        <f t="shared" si="0"/>
        <v>00087938</v>
      </c>
      <c r="B10" s="8" t="s">
        <v>40</v>
      </c>
      <c r="C10" s="1" t="str">
        <f>_xlfn.CONCAT("ldr r0, [pc, #",HEX2DEC(A18)-HEX2DEC(A10)-8,"]")</f>
        <v>ldr r0, [pc, #24]</v>
      </c>
      <c r="D10" s="1"/>
    </row>
    <row r="11" spans="1:4">
      <c r="A11" s="1" t="str">
        <f t="shared" si="0"/>
        <v>0008793C</v>
      </c>
      <c r="B11" s="8" t="s">
        <v>30</v>
      </c>
      <c r="C11" s="1" t="s">
        <v>6</v>
      </c>
      <c r="D11" s="1"/>
    </row>
    <row r="12" spans="1:4">
      <c r="A12" s="1" t="str">
        <f t="shared" si="0"/>
        <v>00087940</v>
      </c>
      <c r="B12" s="9" t="s">
        <v>31</v>
      </c>
      <c r="C12" s="1" t="s">
        <v>4</v>
      </c>
      <c r="D12" s="1" t="s">
        <v>13</v>
      </c>
    </row>
    <row r="13" spans="1:4">
      <c r="A13" s="3" t="str">
        <f t="shared" si="0"/>
        <v>00087944</v>
      </c>
      <c r="B13" s="7" t="s">
        <v>32</v>
      </c>
      <c r="C13" s="3" t="s">
        <v>21</v>
      </c>
    </row>
    <row r="14" spans="1:4">
      <c r="A14" s="3" t="str">
        <f t="shared" si="0"/>
        <v>00087948</v>
      </c>
      <c r="B14" s="6" t="s">
        <v>33</v>
      </c>
      <c r="C14" s="3" t="s">
        <v>20</v>
      </c>
      <c r="D14" s="3" t="s">
        <v>19</v>
      </c>
    </row>
    <row r="15" spans="1:4">
      <c r="A15" s="3" t="str">
        <f t="shared" si="0"/>
        <v>0008794C</v>
      </c>
      <c r="B15" s="7" t="s">
        <v>34</v>
      </c>
      <c r="C15" s="3" t="s">
        <v>23</v>
      </c>
      <c r="D15" s="3" t="s">
        <v>24</v>
      </c>
    </row>
    <row r="16" spans="1:4">
      <c r="A16" s="3" t="str">
        <f t="shared" si="0"/>
        <v>00087950</v>
      </c>
      <c r="B16" s="7" t="s">
        <v>35</v>
      </c>
      <c r="C16" s="3" t="s">
        <v>25</v>
      </c>
      <c r="D16" s="3" t="s">
        <v>26</v>
      </c>
    </row>
    <row r="17" spans="1:4">
      <c r="A17" s="3" t="str">
        <f t="shared" si="0"/>
        <v>00087954</v>
      </c>
      <c r="B17" s="6" t="s">
        <v>36</v>
      </c>
      <c r="C17" s="3" t="str">
        <f>SUBSTITUTE(SUBSTITUTE(C6,"push","pop"),"lr","pc")</f>
        <v>pop {r4, r5, pc}</v>
      </c>
    </row>
    <row r="18" spans="1:4">
      <c r="A18" s="3" t="str">
        <f t="shared" si="0"/>
        <v>00087958</v>
      </c>
      <c r="B18" s="6" t="s">
        <v>5</v>
      </c>
      <c r="D18" s="3" t="s">
        <v>12</v>
      </c>
    </row>
    <row r="20" spans="1:4">
      <c r="A20" s="3" t="str">
        <f>DEC2HEX(HEX2DEC(A18)+4,8)</f>
        <v>0008795C</v>
      </c>
      <c r="B20" s="3" t="s">
        <v>11</v>
      </c>
      <c r="C20" s="3" t="s">
        <v>10</v>
      </c>
    </row>
    <row r="21" spans="1:4">
      <c r="A21" s="3" t="str">
        <f t="shared" si="0"/>
        <v>00087960</v>
      </c>
      <c r="B21" s="3" t="s">
        <v>39</v>
      </c>
      <c r="D21" s="3" t="s">
        <v>22</v>
      </c>
    </row>
    <row r="29" spans="1:4">
      <c r="A29" s="3">
        <v>70</v>
      </c>
      <c r="B29" s="3" t="str">
        <f>DEC2HEX(A29)</f>
        <v>46</v>
      </c>
    </row>
    <row r="30" spans="1:4">
      <c r="A30" s="3">
        <v>108</v>
      </c>
      <c r="B30" s="3" t="str">
        <f t="shared" ref="B30:B34" si="1">DEC2HEX(A30)</f>
        <v>6C</v>
      </c>
    </row>
    <row r="31" spans="1:4">
      <c r="A31" s="3">
        <v>63</v>
      </c>
      <c r="B31" s="3" t="str">
        <f t="shared" si="1"/>
        <v>3F</v>
      </c>
    </row>
    <row r="32" spans="1:4">
      <c r="A32" s="3">
        <v>51</v>
      </c>
      <c r="B32" s="3" t="str">
        <f t="shared" si="1"/>
        <v>33</v>
      </c>
    </row>
    <row r="33" spans="1:2">
      <c r="A33" s="3">
        <v>63</v>
      </c>
      <c r="B33" s="3" t="str">
        <f t="shared" si="1"/>
        <v>3F</v>
      </c>
    </row>
    <row r="34" spans="1:2">
      <c r="A34" s="3">
        <v>95</v>
      </c>
      <c r="B34" s="3" t="str">
        <f t="shared" si="1"/>
        <v>5F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2026-04-15T07:56:49Z</dcterms:modified>
</cp:coreProperties>
</file>